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1\Изменения\8. Ноябрь\"/>
    </mc:Choice>
  </mc:AlternateContent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года'!$A$1:$F$114</definedName>
  </definedNames>
  <calcPr calcId="152511"/>
</workbook>
</file>

<file path=xl/calcChain.xml><?xml version="1.0" encoding="utf-8"?>
<calcChain xmlns="http://schemas.openxmlformats.org/spreadsheetml/2006/main">
  <c r="E100" i="1" l="1"/>
  <c r="F100" i="1"/>
  <c r="D100" i="1"/>
  <c r="D12" i="1" l="1"/>
  <c r="E67" i="1" l="1"/>
  <c r="F67" i="1"/>
  <c r="D67" i="1"/>
  <c r="E111" i="1" l="1"/>
  <c r="F111" i="1"/>
  <c r="D111" i="1"/>
  <c r="F108" i="1" l="1"/>
  <c r="E108" i="1"/>
  <c r="F106" i="1"/>
  <c r="E106" i="1"/>
  <c r="F104" i="1"/>
  <c r="E104" i="1"/>
  <c r="F102" i="1"/>
  <c r="E102" i="1"/>
  <c r="F98" i="1"/>
  <c r="E98" i="1"/>
  <c r="F96" i="1"/>
  <c r="E96" i="1"/>
  <c r="F94" i="1"/>
  <c r="E94" i="1"/>
  <c r="F92" i="1"/>
  <c r="E92" i="1"/>
  <c r="F90" i="1"/>
  <c r="E90" i="1"/>
  <c r="F88" i="1"/>
  <c r="E88" i="1"/>
  <c r="F86" i="1"/>
  <c r="E86" i="1"/>
  <c r="F84" i="1"/>
  <c r="E84" i="1"/>
  <c r="F82" i="1"/>
  <c r="E82" i="1"/>
  <c r="F80" i="1"/>
  <c r="E80" i="1"/>
  <c r="F78" i="1"/>
  <c r="E78" i="1"/>
  <c r="F76" i="1"/>
  <c r="E76" i="1"/>
  <c r="F72" i="1"/>
  <c r="E72" i="1"/>
  <c r="F69" i="1"/>
  <c r="E69" i="1"/>
  <c r="F65" i="1"/>
  <c r="E65" i="1"/>
  <c r="F63" i="1"/>
  <c r="E63" i="1"/>
  <c r="F61" i="1"/>
  <c r="E61" i="1"/>
  <c r="F59" i="1"/>
  <c r="E59" i="1"/>
  <c r="F55" i="1"/>
  <c r="F52" i="1" s="1"/>
  <c r="F51" i="1" s="1"/>
  <c r="E55" i="1"/>
  <c r="F53" i="1"/>
  <c r="E53" i="1"/>
  <c r="F49" i="1"/>
  <c r="E49" i="1"/>
  <c r="F47" i="1"/>
  <c r="F46" i="1" s="1"/>
  <c r="F45" i="1" s="1"/>
  <c r="E47" i="1"/>
  <c r="E46" i="1" s="1"/>
  <c r="E45" i="1" s="1"/>
  <c r="F43" i="1"/>
  <c r="E43" i="1"/>
  <c r="F42" i="1"/>
  <c r="E42" i="1"/>
  <c r="F40" i="1"/>
  <c r="E40" i="1"/>
  <c r="F37" i="1"/>
  <c r="E37" i="1"/>
  <c r="F36" i="1"/>
  <c r="E36" i="1"/>
  <c r="F34" i="1"/>
  <c r="F33" i="1" s="1"/>
  <c r="F32" i="1" s="1"/>
  <c r="E34" i="1"/>
  <c r="E33" i="1" s="1"/>
  <c r="E32" i="1" s="1"/>
  <c r="F30" i="1"/>
  <c r="E30" i="1"/>
  <c r="F29" i="1"/>
  <c r="E29" i="1"/>
  <c r="F27" i="1"/>
  <c r="E27" i="1"/>
  <c r="F26" i="1"/>
  <c r="E26" i="1"/>
  <c r="F24" i="1"/>
  <c r="E24" i="1"/>
  <c r="F23" i="1"/>
  <c r="E23" i="1"/>
  <c r="F21" i="1"/>
  <c r="E21" i="1"/>
  <c r="E20" i="1" s="1"/>
  <c r="F20" i="1"/>
  <c r="F18" i="1"/>
  <c r="E18" i="1"/>
  <c r="F17" i="1"/>
  <c r="E17" i="1"/>
  <c r="F15" i="1"/>
  <c r="E15" i="1"/>
  <c r="E14" i="1" s="1"/>
  <c r="F14" i="1"/>
  <c r="F10" i="1"/>
  <c r="E10" i="1"/>
  <c r="E9" i="1" s="1"/>
  <c r="F9" i="1"/>
  <c r="F114" i="1" l="1"/>
  <c r="F117" i="1" s="1"/>
  <c r="F118" i="1" s="1"/>
  <c r="E52" i="1"/>
  <c r="E51" i="1" s="1"/>
  <c r="E114" i="1" s="1"/>
  <c r="E117" i="1" s="1"/>
  <c r="D92" i="1"/>
  <c r="E118" i="1" l="1"/>
  <c r="D59" i="1"/>
  <c r="D98" i="1" l="1"/>
  <c r="D47" i="1" l="1"/>
  <c r="D94" i="1" l="1"/>
  <c r="D49" i="1"/>
  <c r="D46" i="1" l="1"/>
  <c r="D45" i="1" s="1"/>
  <c r="D55" i="1" l="1"/>
  <c r="D96" i="1" l="1"/>
  <c r="D78" i="1"/>
  <c r="D108" i="1" l="1"/>
  <c r="D69" i="1"/>
  <c r="D72" i="1"/>
  <c r="D40" i="1" l="1"/>
  <c r="D34" i="1" l="1"/>
  <c r="D76" i="1"/>
  <c r="D106" i="1" l="1"/>
  <c r="D15" i="1"/>
  <c r="D14" i="1" l="1"/>
  <c r="D10" i="1"/>
  <c r="D9" i="1" s="1"/>
  <c r="D18" i="1"/>
  <c r="D17" i="1" s="1"/>
  <c r="D21" i="1"/>
  <c r="D20" i="1" s="1"/>
  <c r="D24" i="1"/>
  <c r="D23" i="1" s="1"/>
  <c r="D27" i="1"/>
  <c r="D26" i="1" s="1"/>
  <c r="D30" i="1"/>
  <c r="D29" i="1" s="1"/>
  <c r="D33" i="1"/>
  <c r="D37" i="1"/>
  <c r="D36" i="1" s="1"/>
  <c r="D43" i="1"/>
  <c r="D42" i="1" s="1"/>
  <c r="D53" i="1"/>
  <c r="D61" i="1"/>
  <c r="D63" i="1"/>
  <c r="D65" i="1"/>
  <c r="D80" i="1"/>
  <c r="D82" i="1"/>
  <c r="D84" i="1"/>
  <c r="D86" i="1"/>
  <c r="D88" i="1"/>
  <c r="D90" i="1"/>
  <c r="D102" i="1"/>
  <c r="D104" i="1"/>
  <c r="D52" i="1" l="1"/>
  <c r="D51" i="1" s="1"/>
  <c r="D114" i="1" s="1"/>
  <c r="D118" i="1" s="1"/>
  <c r="D32" i="1"/>
</calcChain>
</file>

<file path=xl/sharedStrings.xml><?xml version="1.0" encoding="utf-8"?>
<sst xmlns="http://schemas.openxmlformats.org/spreadsheetml/2006/main" count="252" uniqueCount="124">
  <si>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</si>
  <si>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</si>
  <si>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</si>
  <si>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</si>
  <si>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</si>
  <si>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</si>
  <si>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</si>
  <si>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</si>
  <si>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</si>
  <si>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</si>
  <si>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</si>
  <si>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</si>
  <si>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</si>
  <si>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</si>
  <si>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</si>
  <si>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</si>
  <si>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</si>
  <si>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</si>
  <si>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</si>
  <si>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</si>
  <si>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</si>
  <si>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</si>
  <si>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</si>
  <si>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</si>
  <si>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</si>
  <si>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</si>
  <si>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</si>
  <si>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</si>
  <si>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</si>
  <si>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</si>
  <si>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</si>
  <si>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</si>
  <si>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</si>
  <si>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</si>
  <si>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</si>
  <si>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</si>
  <si>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</si>
  <si>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</si>
  <si>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</si>
  <si>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</si>
  <si>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</si>
  <si>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</si>
  <si>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</si>
  <si>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</si>
  <si>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</si>
  <si>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</si>
  <si>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</si>
  <si>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</si>
  <si>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</si>
  <si>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</si>
  <si>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</si>
  <si>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</si>
  <si>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</si>
  <si>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</si>
  <si>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</si>
  <si>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</si>
  <si>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</si>
  <si>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</si>
  <si>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Подпрограмма "Народное творчество и культурно-досуговая деятельность"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</si>
  <si>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</si>
  <si>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</si>
  <si>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</si>
  <si>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</si>
  <si>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</si>
  <si>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</si>
  <si>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</si>
  <si>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</si>
  <si>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</si>
  <si>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</si>
  <si>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</si>
  <si>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</si>
  <si>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</si>
  <si>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</si>
  <si>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</si>
  <si>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</si>
  <si>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</si>
  <si>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</si>
  <si>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</si>
  <si>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</si>
  <si>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</si>
  <si>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</si>
  <si>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</si>
  <si>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</si>
  <si>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</si>
  <si>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</si>
  <si>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</si>
  <si>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</si>
  <si>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</si>
  <si>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</si>
  <si>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</si>
  <si>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</si>
  <si>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</si>
  <si>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</si>
  <si>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</si>
  <si>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</si>
  <si>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</si>
  <si>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</si>
  <si>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32 0 01 22220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</si>
  <si>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</si>
  <si>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</si>
  <si>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</si>
  <si>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</si>
  <si>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</si>
  <si>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2021 год и плановый период 2022 и 2023 годов</t>
  </si>
  <si>
    <t>2021 год</t>
  </si>
  <si>
    <t>2022 год</t>
  </si>
  <si>
    <t>2023 год</t>
  </si>
  <si>
    <t>Условно-утверждаемые расходы</t>
  </si>
  <si>
    <t>Расходы +УУР</t>
  </si>
  <si>
    <t xml:space="preserve">Муниципальная программа "Развитие физической культуры и спорта в муниципальном образовании "Зеленоборский сельсовет" 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</si>
  <si>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</si>
  <si>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</si>
  <si>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</si>
  <si>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</si>
  <si>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</si>
  <si>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</si>
  <si>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</si>
  <si>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«Противодействие экстремизму и профилактика терроризма на территории Зеленоборского сельсовета Михайловского района Амурской области»</t>
  </si>
  <si>
    <t>Основное мероприятие «Сохранение и развитие традиционной народной культуры»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</si>
  <si>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</si>
  <si>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</si>
  <si>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</si>
  <si>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</si>
  <si>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r>
      <t xml:space="preserve"> Приложение №2                                                  к решению Зеленоборского сельского Совета народных депутатов от 26.11.2021</t>
    </r>
    <r>
      <rPr>
        <u/>
        <sz val="12"/>
        <color indexed="8"/>
        <rFont val="Times New Roman"/>
        <family val="1"/>
        <charset val="204"/>
      </rPr>
      <t>г</t>
    </r>
    <r>
      <rPr>
        <sz val="12"/>
        <color indexed="8"/>
        <rFont val="Times New Roman"/>
        <family val="1"/>
        <charset val="204"/>
      </rPr>
      <t xml:space="preserve"> № 18/69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</si>
</sst>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u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5" fillId="3" borderId="4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vertical="top" wrapText="1"/>
    </xf>
    <xf numFmtId="49" fontId="5" fillId="3" borderId="3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wrapText="1"/>
    </xf>
    <xf numFmtId="49" fontId="9" fillId="3" borderId="3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wrapText="1"/>
    </xf>
    <xf numFmtId="0" fontId="9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wrapText="1"/>
    </xf>
    <xf numFmtId="0" fontId="6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3" fillId="3" borderId="14" xfId="0" applyNumberFormat="1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right" vertical="center" wrapText="1"/>
    </xf>
    <xf numFmtId="4" fontId="5" fillId="3" borderId="15" xfId="0" applyNumberFormat="1" applyFont="1" applyFill="1" applyBorder="1"/>
    <xf numFmtId="4" fontId="6" fillId="3" borderId="16" xfId="0" applyNumberFormat="1" applyFont="1" applyFill="1" applyBorder="1" applyAlignment="1">
      <alignment horizontal="right" vertical="center" wrapText="1"/>
    </xf>
    <xf numFmtId="4" fontId="6" fillId="3" borderId="17" xfId="0" applyNumberFormat="1" applyFont="1" applyFill="1" applyBorder="1" applyAlignment="1">
      <alignment horizontal="right" vertical="center" wrapText="1"/>
    </xf>
    <xf numFmtId="4" fontId="8" fillId="3" borderId="14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/>
    <xf numFmtId="0" fontId="7" fillId="0" borderId="2" xfId="0" applyFont="1" applyBorder="1"/>
    <xf numFmtId="0" fontId="11" fillId="2" borderId="2" xfId="0" applyFont="1" applyFill="1" applyBorder="1" applyAlignment="1">
      <alignment horizontal="left" wrapText="1"/>
    </xf>
    <xf numFmtId="4" fontId="7" fillId="3" borderId="2" xfId="0" applyNumberFormat="1" applyFont="1" applyFill="1" applyBorder="1"/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0" fillId="3" borderId="14" xfId="0" applyFont="1" applyFill="1" applyBorder="1"/>
    <xf numFmtId="0" fontId="0" fillId="3" borderId="2" xfId="0" applyFont="1" applyFill="1" applyBorder="1"/>
    <xf numFmtId="0" fontId="13" fillId="0" borderId="2" xfId="0" applyFont="1" applyBorder="1"/>
    <xf numFmtId="165" fontId="13" fillId="3" borderId="2" xfId="0" applyNumberFormat="1" applyFont="1" applyFill="1" applyBorder="1"/>
    <xf numFmtId="164" fontId="12" fillId="3" borderId="2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3" borderId="2" xfId="0" applyFont="1" applyFill="1" applyBorder="1"/>
    <xf numFmtId="0" fontId="13" fillId="3" borderId="2" xfId="0" applyFont="1" applyFill="1" applyBorder="1"/>
    <xf numFmtId="0" fontId="1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center" vertical="center"/>
    </xf>
    <xf numFmtId="0" fontId="6" fillId="3" borderId="18" xfId="0" applyNumberFormat="1" applyFont="1" applyFill="1" applyBorder="1" applyAlignment="1">
      <alignment horizontal="center" vertical="center" wrapText="1"/>
    </xf>
    <xf numFmtId="0" fontId="6" fillId="3" borderId="19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8"/>
  <sheetViews>
    <sheetView tabSelected="1" zoomScale="120" zoomScaleNormal="120" zoomScalePageLayoutView="80" workbookViewId="0">
      <selection activeCell="D1" sqref="D1:F1"/>
    </sheetView>
  </sheetViews>
  <sheetFormatPr defaultColWidth="9.140625" defaultRowHeight="14.45" customHeight="1" x14ac:dyDescent="0.25"/>
  <cols>
    <col min="1" max="1" width="80.7109375" style="2" customWidth="1"/>
    <col min="2" max="2" width="20" style="2" customWidth="1"/>
    <col min="3" max="3" width="9.7109375" style="50" customWidth="1"/>
    <col min="4" max="4" width="14.28515625" style="37" customWidth="1"/>
    <col min="5" max="6" width="14.28515625" style="50" customWidth="1"/>
    <col min="7" max="16384" width="9.140625" style="2"/>
  </cols>
  <sheetData>
    <row r="1" spans="1:6" ht="64.5" customHeight="1" x14ac:dyDescent="0.25">
      <c r="A1" s="1"/>
      <c r="B1" s="50"/>
      <c r="C1" s="51"/>
      <c r="D1" s="71" t="s">
        <v>123</v>
      </c>
      <c r="E1" s="71"/>
      <c r="F1" s="71"/>
    </row>
    <row r="2" spans="1:6" ht="7.9" customHeight="1" x14ac:dyDescent="0.25">
      <c r="A2" s="1"/>
      <c r="B2" s="51"/>
      <c r="C2" s="51"/>
      <c r="D2" s="51"/>
    </row>
    <row r="3" spans="1:6" ht="6" customHeight="1" x14ac:dyDescent="0.25">
      <c r="A3" s="1"/>
      <c r="B3" s="51"/>
      <c r="C3" s="51"/>
      <c r="D3" s="51"/>
    </row>
    <row r="4" spans="1:6" ht="15.75" x14ac:dyDescent="0.25">
      <c r="A4" s="1"/>
      <c r="B4" s="1"/>
      <c r="C4" s="57"/>
      <c r="D4" s="36"/>
    </row>
    <row r="5" spans="1:6" ht="58.35" customHeight="1" x14ac:dyDescent="0.25">
      <c r="A5" s="70" t="s">
        <v>103</v>
      </c>
      <c r="B5" s="70"/>
      <c r="C5" s="70"/>
      <c r="D5" s="70"/>
      <c r="E5" s="70"/>
      <c r="F5" s="70"/>
    </row>
    <row r="6" spans="1:6" ht="16.7" customHeight="1" x14ac:dyDescent="0.25">
      <c r="A6" s="3"/>
      <c r="B6" s="3"/>
      <c r="E6" s="69" t="s">
        <v>86</v>
      </c>
      <c r="F6" s="69"/>
    </row>
    <row r="7" spans="1:6" ht="32.25" customHeight="1" x14ac:dyDescent="0.25">
      <c r="A7" s="38" t="s">
        <v>0</v>
      </c>
      <c r="B7" s="38" t="s">
        <v>1</v>
      </c>
      <c r="C7" s="58" t="s">
        <v>2</v>
      </c>
      <c r="D7" s="39" t="s">
        <v>104</v>
      </c>
      <c r="E7" s="39" t="s">
        <v>105</v>
      </c>
      <c r="F7" s="39" t="s">
        <v>106</v>
      </c>
    </row>
    <row r="8" spans="1:6" ht="15.75" hidden="1" x14ac:dyDescent="0.25">
      <c r="A8" s="4"/>
      <c r="B8" s="4"/>
      <c r="C8" s="59"/>
      <c r="D8" s="40"/>
      <c r="E8" s="52"/>
      <c r="F8" s="53"/>
    </row>
    <row r="9" spans="1:6" ht="30.75" x14ac:dyDescent="0.25">
      <c r="A9" s="6" t="s">
        <v>109</v>
      </c>
      <c r="B9" s="8" t="s">
        <v>71</v>
      </c>
      <c r="C9" s="9"/>
      <c r="D9" s="41">
        <f>D10+D12</f>
        <v>1804</v>
      </c>
      <c r="E9" s="41">
        <f t="shared" ref="E9:F10" si="0">E10</f>
        <v>6</v>
      </c>
      <c r="F9" s="35">
        <f t="shared" si="0"/>
        <v>6</v>
      </c>
    </row>
    <row r="10" spans="1:6" ht="30" x14ac:dyDescent="0.25">
      <c r="A10" s="7" t="s">
        <v>53</v>
      </c>
      <c r="B10" s="8" t="s">
        <v>72</v>
      </c>
      <c r="C10" s="9"/>
      <c r="D10" s="41">
        <f>D11</f>
        <v>82</v>
      </c>
      <c r="E10" s="41">
        <f t="shared" si="0"/>
        <v>6</v>
      </c>
      <c r="F10" s="35">
        <f t="shared" si="0"/>
        <v>6</v>
      </c>
    </row>
    <row r="11" spans="1:6" ht="30" x14ac:dyDescent="0.25">
      <c r="A11" s="10" t="s">
        <v>5</v>
      </c>
      <c r="B11" s="8" t="s">
        <v>72</v>
      </c>
      <c r="C11" s="9" t="s">
        <v>6</v>
      </c>
      <c r="D11" s="41">
        <v>82</v>
      </c>
      <c r="E11" s="41">
        <v>6</v>
      </c>
      <c r="F11" s="35">
        <v>6</v>
      </c>
    </row>
    <row r="12" spans="1:6" ht="33" customHeight="1" x14ac:dyDescent="0.25">
      <c r="A12" s="33" t="s">
        <v>120</v>
      </c>
      <c r="B12" s="64" t="s">
        <v>119</v>
      </c>
      <c r="C12" s="63"/>
      <c r="D12" s="41">
        <f>D13</f>
        <v>1722</v>
      </c>
      <c r="E12" s="41"/>
      <c r="F12" s="35"/>
    </row>
    <row r="13" spans="1:6" ht="30" x14ac:dyDescent="0.25">
      <c r="A13" s="33" t="s">
        <v>5</v>
      </c>
      <c r="B13" s="64" t="s">
        <v>119</v>
      </c>
      <c r="C13" s="63" t="s">
        <v>6</v>
      </c>
      <c r="D13" s="41">
        <v>1722</v>
      </c>
      <c r="E13" s="41"/>
      <c r="F13" s="35"/>
    </row>
    <row r="14" spans="1:6" ht="48.75" customHeight="1" x14ac:dyDescent="0.25">
      <c r="A14" s="13" t="s">
        <v>110</v>
      </c>
      <c r="B14" s="8" t="s">
        <v>69</v>
      </c>
      <c r="C14" s="9"/>
      <c r="D14" s="41">
        <f>D15</f>
        <v>306.10000000000002</v>
      </c>
      <c r="E14" s="41">
        <f t="shared" ref="E14:F15" si="1">E15</f>
        <v>27.2</v>
      </c>
      <c r="F14" s="35">
        <f t="shared" si="1"/>
        <v>8.1999999999999993</v>
      </c>
    </row>
    <row r="15" spans="1:6" ht="30" x14ac:dyDescent="0.25">
      <c r="A15" s="7" t="s">
        <v>53</v>
      </c>
      <c r="B15" s="8" t="s">
        <v>70</v>
      </c>
      <c r="C15" s="9"/>
      <c r="D15" s="41">
        <f>D16</f>
        <v>306.10000000000002</v>
      </c>
      <c r="E15" s="41">
        <f t="shared" si="1"/>
        <v>27.2</v>
      </c>
      <c r="F15" s="35">
        <f t="shared" si="1"/>
        <v>8.1999999999999993</v>
      </c>
    </row>
    <row r="16" spans="1:6" ht="42.75" customHeight="1" x14ac:dyDescent="0.25">
      <c r="A16" s="10" t="s">
        <v>5</v>
      </c>
      <c r="B16" s="8" t="s">
        <v>70</v>
      </c>
      <c r="C16" s="9" t="s">
        <v>6</v>
      </c>
      <c r="D16" s="41">
        <v>306.10000000000002</v>
      </c>
      <c r="E16" s="41">
        <v>27.2</v>
      </c>
      <c r="F16" s="35">
        <v>8.1999999999999993</v>
      </c>
    </row>
    <row r="17" spans="1:6" ht="37.5" customHeight="1" x14ac:dyDescent="0.25">
      <c r="A17" s="7" t="s">
        <v>111</v>
      </c>
      <c r="B17" s="8" t="s">
        <v>68</v>
      </c>
      <c r="C17" s="9"/>
      <c r="D17" s="41">
        <f>D18</f>
        <v>171.8</v>
      </c>
      <c r="E17" s="41">
        <f t="shared" ref="E17:F18" si="2">E18</f>
        <v>171.8</v>
      </c>
      <c r="F17" s="35">
        <f t="shared" si="2"/>
        <v>171.8</v>
      </c>
    </row>
    <row r="18" spans="1:6" ht="38.25" customHeight="1" x14ac:dyDescent="0.25">
      <c r="A18" s="7" t="s">
        <v>53</v>
      </c>
      <c r="B18" s="8" t="s">
        <v>87</v>
      </c>
      <c r="C18" s="9"/>
      <c r="D18" s="41">
        <f>D19</f>
        <v>171.8</v>
      </c>
      <c r="E18" s="41">
        <f t="shared" si="2"/>
        <v>171.8</v>
      </c>
      <c r="F18" s="35">
        <f t="shared" si="2"/>
        <v>171.8</v>
      </c>
    </row>
    <row r="19" spans="1:6" ht="47.25" customHeight="1" x14ac:dyDescent="0.25">
      <c r="A19" s="10" t="s">
        <v>5</v>
      </c>
      <c r="B19" s="8" t="s">
        <v>87</v>
      </c>
      <c r="C19" s="9">
        <v>200</v>
      </c>
      <c r="D19" s="41">
        <v>171.8</v>
      </c>
      <c r="E19" s="41">
        <v>171.8</v>
      </c>
      <c r="F19" s="35">
        <v>171.8</v>
      </c>
    </row>
    <row r="20" spans="1:6" ht="35.25" customHeight="1" x14ac:dyDescent="0.25">
      <c r="A20" s="6" t="s">
        <v>112</v>
      </c>
      <c r="B20" s="8" t="s">
        <v>66</v>
      </c>
      <c r="C20" s="9"/>
      <c r="D20" s="41">
        <f>D21</f>
        <v>0</v>
      </c>
      <c r="E20" s="41">
        <f t="shared" ref="E20:F21" si="3">E21</f>
        <v>1</v>
      </c>
      <c r="F20" s="35">
        <f t="shared" si="3"/>
        <v>1</v>
      </c>
    </row>
    <row r="21" spans="1:6" ht="31.9" customHeight="1" x14ac:dyDescent="0.25">
      <c r="A21" s="7" t="s">
        <v>53</v>
      </c>
      <c r="B21" s="8" t="s">
        <v>67</v>
      </c>
      <c r="C21" s="9"/>
      <c r="D21" s="41">
        <f>D22</f>
        <v>0</v>
      </c>
      <c r="E21" s="41">
        <f t="shared" si="3"/>
        <v>1</v>
      </c>
      <c r="F21" s="35">
        <f t="shared" si="3"/>
        <v>1</v>
      </c>
    </row>
    <row r="22" spans="1:6" ht="32.450000000000003" customHeight="1" x14ac:dyDescent="0.25">
      <c r="A22" s="10" t="s">
        <v>5</v>
      </c>
      <c r="B22" s="8" t="s">
        <v>67</v>
      </c>
      <c r="C22" s="9" t="s">
        <v>6</v>
      </c>
      <c r="D22" s="41">
        <v>0</v>
      </c>
      <c r="E22" s="41">
        <v>1</v>
      </c>
      <c r="F22" s="35">
        <v>1</v>
      </c>
    </row>
    <row r="23" spans="1:6" ht="31.9" customHeight="1" x14ac:dyDescent="0.25">
      <c r="A23" s="6" t="s">
        <v>113</v>
      </c>
      <c r="B23" s="8" t="s">
        <v>64</v>
      </c>
      <c r="C23" s="9"/>
      <c r="D23" s="41">
        <f>D24</f>
        <v>0</v>
      </c>
      <c r="E23" s="41">
        <f t="shared" ref="E23:F24" si="4">E24</f>
        <v>1</v>
      </c>
      <c r="F23" s="35">
        <f t="shared" si="4"/>
        <v>1</v>
      </c>
    </row>
    <row r="24" spans="1:6" ht="31.9" customHeight="1" x14ac:dyDescent="0.25">
      <c r="A24" s="7" t="s">
        <v>53</v>
      </c>
      <c r="B24" s="8" t="s">
        <v>65</v>
      </c>
      <c r="C24" s="9"/>
      <c r="D24" s="41">
        <f>D25</f>
        <v>0</v>
      </c>
      <c r="E24" s="41">
        <f t="shared" si="4"/>
        <v>1</v>
      </c>
      <c r="F24" s="35">
        <f t="shared" si="4"/>
        <v>1</v>
      </c>
    </row>
    <row r="25" spans="1:6" ht="31.5" customHeight="1" x14ac:dyDescent="0.25">
      <c r="A25" s="10" t="s">
        <v>5</v>
      </c>
      <c r="B25" s="8" t="s">
        <v>65</v>
      </c>
      <c r="C25" s="9" t="s">
        <v>6</v>
      </c>
      <c r="D25" s="41">
        <v>0</v>
      </c>
      <c r="E25" s="41">
        <v>1</v>
      </c>
      <c r="F25" s="35">
        <v>1</v>
      </c>
    </row>
    <row r="26" spans="1:6" ht="51.75" customHeight="1" x14ac:dyDescent="0.25">
      <c r="A26" s="6" t="s">
        <v>117</v>
      </c>
      <c r="B26" s="11" t="s">
        <v>63</v>
      </c>
      <c r="C26" s="9"/>
      <c r="D26" s="41">
        <f>D27</f>
        <v>0</v>
      </c>
      <c r="E26" s="41">
        <f t="shared" ref="E26:F27" si="5">E27</f>
        <v>0.2</v>
      </c>
      <c r="F26" s="35">
        <f t="shared" si="5"/>
        <v>0.2</v>
      </c>
    </row>
    <row r="27" spans="1:6" ht="39" customHeight="1" x14ac:dyDescent="0.25">
      <c r="A27" s="7" t="s">
        <v>53</v>
      </c>
      <c r="B27" s="11" t="s">
        <v>62</v>
      </c>
      <c r="C27" s="9"/>
      <c r="D27" s="41">
        <f>D28</f>
        <v>0</v>
      </c>
      <c r="E27" s="41">
        <f t="shared" si="5"/>
        <v>0.2</v>
      </c>
      <c r="F27" s="35">
        <f t="shared" si="5"/>
        <v>0.2</v>
      </c>
    </row>
    <row r="28" spans="1:6" ht="39.75" customHeight="1" x14ac:dyDescent="0.25">
      <c r="A28" s="12" t="s">
        <v>5</v>
      </c>
      <c r="B28" s="11" t="s">
        <v>62</v>
      </c>
      <c r="C28" s="9" t="s">
        <v>6</v>
      </c>
      <c r="D28" s="41">
        <v>0</v>
      </c>
      <c r="E28" s="41">
        <v>0.2</v>
      </c>
      <c r="F28" s="35">
        <v>0.2</v>
      </c>
    </row>
    <row r="29" spans="1:6" ht="0.75" customHeight="1" x14ac:dyDescent="0.25">
      <c r="A29" s="13" t="s">
        <v>85</v>
      </c>
      <c r="B29" s="11" t="s">
        <v>60</v>
      </c>
      <c r="C29" s="9"/>
      <c r="D29" s="41">
        <f>D30</f>
        <v>0</v>
      </c>
      <c r="E29" s="41">
        <f t="shared" ref="E29:F30" si="6">E30</f>
        <v>0</v>
      </c>
      <c r="F29" s="35">
        <f t="shared" si="6"/>
        <v>0</v>
      </c>
    </row>
    <row r="30" spans="1:6" ht="36" hidden="1" customHeight="1" x14ac:dyDescent="0.25">
      <c r="A30" s="7" t="s">
        <v>53</v>
      </c>
      <c r="B30" s="11" t="s">
        <v>61</v>
      </c>
      <c r="C30" s="9"/>
      <c r="D30" s="41">
        <f>D31</f>
        <v>0</v>
      </c>
      <c r="E30" s="41">
        <f t="shared" si="6"/>
        <v>0</v>
      </c>
      <c r="F30" s="35">
        <f t="shared" si="6"/>
        <v>0</v>
      </c>
    </row>
    <row r="31" spans="1:6" ht="36.75" hidden="1" customHeight="1" x14ac:dyDescent="0.25">
      <c r="A31" s="10" t="s">
        <v>5</v>
      </c>
      <c r="B31" s="11" t="s">
        <v>61</v>
      </c>
      <c r="C31" s="9" t="s">
        <v>6</v>
      </c>
      <c r="D31" s="41">
        <v>0</v>
      </c>
      <c r="E31" s="41">
        <v>0</v>
      </c>
      <c r="F31" s="35">
        <v>0</v>
      </c>
    </row>
    <row r="32" spans="1:6" ht="37.5" customHeight="1" x14ac:dyDescent="0.25">
      <c r="A32" s="29" t="s">
        <v>58</v>
      </c>
      <c r="B32" s="11" t="s">
        <v>59</v>
      </c>
      <c r="C32" s="9"/>
      <c r="D32" s="41">
        <f>D33+D36</f>
        <v>0</v>
      </c>
      <c r="E32" s="41">
        <f t="shared" ref="E32:F32" si="7">E33+E36</f>
        <v>10</v>
      </c>
      <c r="F32" s="35">
        <f t="shared" si="7"/>
        <v>1</v>
      </c>
    </row>
    <row r="33" spans="1:6" ht="33" customHeight="1" x14ac:dyDescent="0.25">
      <c r="A33" s="29" t="s">
        <v>118</v>
      </c>
      <c r="B33" s="11" t="s">
        <v>57</v>
      </c>
      <c r="C33" s="9"/>
      <c r="D33" s="41">
        <f>D34</f>
        <v>0</v>
      </c>
      <c r="E33" s="41">
        <f t="shared" ref="E33:F34" si="8">E34</f>
        <v>10</v>
      </c>
      <c r="F33" s="35">
        <f t="shared" si="8"/>
        <v>1</v>
      </c>
    </row>
    <row r="34" spans="1:6" ht="31.9" customHeight="1" x14ac:dyDescent="0.25">
      <c r="A34" s="29" t="s">
        <v>53</v>
      </c>
      <c r="B34" s="11" t="s">
        <v>56</v>
      </c>
      <c r="C34" s="9"/>
      <c r="D34" s="41">
        <f>D35</f>
        <v>0</v>
      </c>
      <c r="E34" s="41">
        <f t="shared" si="8"/>
        <v>10</v>
      </c>
      <c r="F34" s="35">
        <f t="shared" si="8"/>
        <v>1</v>
      </c>
    </row>
    <row r="35" spans="1:6" ht="48" customHeight="1" x14ac:dyDescent="0.25">
      <c r="A35" s="31" t="s">
        <v>5</v>
      </c>
      <c r="B35" s="11" t="s">
        <v>56</v>
      </c>
      <c r="C35" s="9" t="s">
        <v>6</v>
      </c>
      <c r="D35" s="41">
        <v>0</v>
      </c>
      <c r="E35" s="41">
        <v>10</v>
      </c>
      <c r="F35" s="35">
        <v>1</v>
      </c>
    </row>
    <row r="36" spans="1:6" ht="47.25" hidden="1" customHeight="1" x14ac:dyDescent="0.25">
      <c r="A36" s="7" t="s">
        <v>51</v>
      </c>
      <c r="B36" s="11" t="s">
        <v>55</v>
      </c>
      <c r="C36" s="9"/>
      <c r="D36" s="41">
        <f>D37</f>
        <v>0</v>
      </c>
      <c r="E36" s="41">
        <f t="shared" ref="E36:F37" si="9">E37</f>
        <v>0</v>
      </c>
      <c r="F36" s="35">
        <f t="shared" si="9"/>
        <v>0</v>
      </c>
    </row>
    <row r="37" spans="1:6" ht="47.25" hidden="1" customHeight="1" x14ac:dyDescent="0.25">
      <c r="A37" s="7" t="s">
        <v>51</v>
      </c>
      <c r="B37" s="11" t="s">
        <v>50</v>
      </c>
      <c r="C37" s="9"/>
      <c r="D37" s="41">
        <f>D38</f>
        <v>0</v>
      </c>
      <c r="E37" s="41">
        <f t="shared" si="9"/>
        <v>0</v>
      </c>
      <c r="F37" s="35">
        <f t="shared" si="9"/>
        <v>0</v>
      </c>
    </row>
    <row r="38" spans="1:6" ht="47.25" hidden="1" customHeight="1" x14ac:dyDescent="0.25">
      <c r="A38" s="14" t="s">
        <v>52</v>
      </c>
      <c r="B38" s="11" t="s">
        <v>50</v>
      </c>
      <c r="C38" s="9" t="s">
        <v>6</v>
      </c>
      <c r="D38" s="41">
        <v>0</v>
      </c>
      <c r="E38" s="41">
        <v>0</v>
      </c>
      <c r="F38" s="35">
        <v>0</v>
      </c>
    </row>
    <row r="39" spans="1:6" ht="47.25" hidden="1" customHeight="1" x14ac:dyDescent="0.25">
      <c r="A39" s="15" t="s">
        <v>92</v>
      </c>
      <c r="B39" s="16" t="s">
        <v>79</v>
      </c>
      <c r="C39" s="9"/>
      <c r="D39" s="41"/>
      <c r="E39" s="41"/>
      <c r="F39" s="35"/>
    </row>
    <row r="40" spans="1:6" ht="47.25" hidden="1" customHeight="1" x14ac:dyDescent="0.25">
      <c r="A40" s="7" t="s">
        <v>53</v>
      </c>
      <c r="B40" s="16" t="s">
        <v>80</v>
      </c>
      <c r="C40" s="9"/>
      <c r="D40" s="41">
        <f>D41</f>
        <v>0</v>
      </c>
      <c r="E40" s="41">
        <f t="shared" ref="E40:F40" si="10">E41</f>
        <v>0</v>
      </c>
      <c r="F40" s="35">
        <f t="shared" si="10"/>
        <v>0</v>
      </c>
    </row>
    <row r="41" spans="1:6" ht="47.25" hidden="1" customHeight="1" x14ac:dyDescent="0.25">
      <c r="A41" s="7" t="s">
        <v>5</v>
      </c>
      <c r="B41" s="16" t="s">
        <v>80</v>
      </c>
      <c r="C41" s="9" t="s">
        <v>6</v>
      </c>
      <c r="D41" s="41"/>
      <c r="E41" s="41"/>
      <c r="F41" s="35"/>
    </row>
    <row r="42" spans="1:6" ht="2.25" customHeight="1" x14ac:dyDescent="0.25">
      <c r="A42" s="17" t="s">
        <v>84</v>
      </c>
      <c r="B42" s="11" t="s">
        <v>54</v>
      </c>
      <c r="C42" s="9"/>
      <c r="D42" s="41">
        <f>D43</f>
        <v>0</v>
      </c>
      <c r="E42" s="41">
        <f t="shared" ref="E42:F43" si="11">E43</f>
        <v>0</v>
      </c>
      <c r="F42" s="35">
        <f t="shared" si="11"/>
        <v>0</v>
      </c>
    </row>
    <row r="43" spans="1:6" ht="47.25" hidden="1" customHeight="1" x14ac:dyDescent="0.25">
      <c r="A43" s="18" t="s">
        <v>53</v>
      </c>
      <c r="B43" s="11" t="s">
        <v>49</v>
      </c>
      <c r="C43" s="9"/>
      <c r="D43" s="41">
        <f>D44</f>
        <v>0</v>
      </c>
      <c r="E43" s="41">
        <f t="shared" si="11"/>
        <v>0</v>
      </c>
      <c r="F43" s="35">
        <f t="shared" si="11"/>
        <v>0</v>
      </c>
    </row>
    <row r="44" spans="1:6" ht="45.75" hidden="1" customHeight="1" x14ac:dyDescent="0.25">
      <c r="A44" s="10" t="s">
        <v>5</v>
      </c>
      <c r="B44" s="11" t="s">
        <v>49</v>
      </c>
      <c r="C44" s="9" t="s">
        <v>6</v>
      </c>
      <c r="D44" s="41"/>
      <c r="E44" s="41"/>
      <c r="F44" s="35"/>
    </row>
    <row r="45" spans="1:6" ht="47.25" customHeight="1" x14ac:dyDescent="0.25">
      <c r="A45" s="29" t="s">
        <v>114</v>
      </c>
      <c r="B45" s="30" t="s">
        <v>79</v>
      </c>
      <c r="C45" s="9"/>
      <c r="D45" s="41">
        <f>D46</f>
        <v>0</v>
      </c>
      <c r="E45" s="41">
        <f t="shared" ref="E45:F45" si="12">E46</f>
        <v>24.6</v>
      </c>
      <c r="F45" s="35">
        <f t="shared" si="12"/>
        <v>8.6</v>
      </c>
    </row>
    <row r="46" spans="1:6" ht="40.5" customHeight="1" x14ac:dyDescent="0.25">
      <c r="A46" s="29" t="s">
        <v>93</v>
      </c>
      <c r="B46" s="30" t="s">
        <v>94</v>
      </c>
      <c r="C46" s="9"/>
      <c r="D46" s="41">
        <f>D49+D47</f>
        <v>0</v>
      </c>
      <c r="E46" s="41">
        <f t="shared" ref="E46:F46" si="13">E49+E47</f>
        <v>24.6</v>
      </c>
      <c r="F46" s="35">
        <f t="shared" si="13"/>
        <v>8.6</v>
      </c>
    </row>
    <row r="47" spans="1:6" ht="40.5" hidden="1" customHeight="1" x14ac:dyDescent="0.25">
      <c r="A47" s="7" t="s">
        <v>53</v>
      </c>
      <c r="B47" s="30" t="s">
        <v>97</v>
      </c>
      <c r="C47" s="9"/>
      <c r="D47" s="41">
        <f>D48</f>
        <v>0</v>
      </c>
      <c r="E47" s="41">
        <f t="shared" ref="E47:F47" si="14">E48</f>
        <v>24.6</v>
      </c>
      <c r="F47" s="35">
        <f t="shared" si="14"/>
        <v>8.6</v>
      </c>
    </row>
    <row r="48" spans="1:6" ht="37.5" customHeight="1" x14ac:dyDescent="0.25">
      <c r="A48" s="31" t="s">
        <v>5</v>
      </c>
      <c r="B48" s="30" t="s">
        <v>97</v>
      </c>
      <c r="C48" s="9">
        <v>200</v>
      </c>
      <c r="D48" s="41">
        <v>0</v>
      </c>
      <c r="E48" s="41">
        <v>24.6</v>
      </c>
      <c r="F48" s="35">
        <v>8.6</v>
      </c>
    </row>
    <row r="49" spans="1:6" ht="40.5" hidden="1" customHeight="1" x14ac:dyDescent="0.25">
      <c r="A49" s="29" t="s">
        <v>95</v>
      </c>
      <c r="B49" s="30" t="s">
        <v>96</v>
      </c>
      <c r="C49" s="9"/>
      <c r="D49" s="41">
        <f>D50</f>
        <v>0</v>
      </c>
      <c r="E49" s="41">
        <f t="shared" ref="E49:F49" si="15">E50</f>
        <v>0</v>
      </c>
      <c r="F49" s="35">
        <f t="shared" si="15"/>
        <v>0</v>
      </c>
    </row>
    <row r="50" spans="1:6" ht="40.5" hidden="1" customHeight="1" x14ac:dyDescent="0.25">
      <c r="A50" s="31" t="s">
        <v>5</v>
      </c>
      <c r="B50" s="32" t="s">
        <v>96</v>
      </c>
      <c r="C50" s="9">
        <v>200</v>
      </c>
      <c r="D50" s="41">
        <v>0</v>
      </c>
      <c r="E50" s="41">
        <v>0</v>
      </c>
      <c r="F50" s="35">
        <v>0</v>
      </c>
    </row>
    <row r="51" spans="1:6" ht="40.5" customHeight="1" x14ac:dyDescent="0.25">
      <c r="A51" s="10" t="s">
        <v>10</v>
      </c>
      <c r="B51" s="11" t="s">
        <v>11</v>
      </c>
      <c r="C51" s="9"/>
      <c r="D51" s="41">
        <f>D52</f>
        <v>7357.8</v>
      </c>
      <c r="E51" s="41">
        <f t="shared" ref="E51:F51" si="16">E52</f>
        <v>6308.3</v>
      </c>
      <c r="F51" s="35">
        <f t="shared" si="16"/>
        <v>6347.5</v>
      </c>
    </row>
    <row r="52" spans="1:6" ht="15" x14ac:dyDescent="0.25">
      <c r="A52" s="10" t="s">
        <v>10</v>
      </c>
      <c r="B52" s="11" t="s">
        <v>12</v>
      </c>
      <c r="C52" s="9"/>
      <c r="D52" s="41">
        <f>D53+D55+D59+D61+D65+D67+D69+D72+D78+D80+D84+D86+D88+D90+D92+D94+D98+D100+D102+D108+D111</f>
        <v>7357.8</v>
      </c>
      <c r="E52" s="41">
        <f t="shared" ref="E52:F52" si="17">E53+E55+E59+E61+E67+E69+E72+E78+E80+E84+E86+E88+E90+E92+E94+E102+E108+E111</f>
        <v>6308.3</v>
      </c>
      <c r="F52" s="41">
        <f t="shared" si="17"/>
        <v>6347.5</v>
      </c>
    </row>
    <row r="53" spans="1:6" ht="15" x14ac:dyDescent="0.25">
      <c r="A53" s="7" t="s">
        <v>13</v>
      </c>
      <c r="B53" s="8" t="s">
        <v>14</v>
      </c>
      <c r="C53" s="9"/>
      <c r="D53" s="41">
        <f>D54</f>
        <v>822.2</v>
      </c>
      <c r="E53" s="41">
        <f t="shared" ref="E53:F53" si="18">E54</f>
        <v>852.2</v>
      </c>
      <c r="F53" s="35">
        <f t="shared" si="18"/>
        <v>852.2</v>
      </c>
    </row>
    <row r="54" spans="1:6" ht="60" x14ac:dyDescent="0.25">
      <c r="A54" s="10" t="s">
        <v>8</v>
      </c>
      <c r="B54" s="8" t="s">
        <v>14</v>
      </c>
      <c r="C54" s="9" t="s">
        <v>9</v>
      </c>
      <c r="D54" s="41">
        <v>822.2</v>
      </c>
      <c r="E54" s="41">
        <v>852.2</v>
      </c>
      <c r="F54" s="35">
        <v>852.2</v>
      </c>
    </row>
    <row r="55" spans="1:6" ht="15" x14ac:dyDescent="0.25">
      <c r="A55" s="7" t="s">
        <v>15</v>
      </c>
      <c r="B55" s="8" t="s">
        <v>16</v>
      </c>
      <c r="C55" s="9"/>
      <c r="D55" s="41">
        <f>D56+D57+D58</f>
        <v>2065.1</v>
      </c>
      <c r="E55" s="41">
        <f t="shared" ref="E55:F55" si="19">E56+E57+E58</f>
        <v>1792.7</v>
      </c>
      <c r="F55" s="35">
        <f t="shared" si="19"/>
        <v>1776.7</v>
      </c>
    </row>
    <row r="56" spans="1:6" ht="60" x14ac:dyDescent="0.25">
      <c r="A56" s="10" t="s">
        <v>8</v>
      </c>
      <c r="B56" s="8" t="s">
        <v>16</v>
      </c>
      <c r="C56" s="9" t="s">
        <v>9</v>
      </c>
      <c r="D56" s="41">
        <v>1241.0999999999999</v>
      </c>
      <c r="E56" s="41">
        <v>1241.0999999999999</v>
      </c>
      <c r="F56" s="35">
        <v>1241.0999999999999</v>
      </c>
    </row>
    <row r="57" spans="1:6" ht="30" x14ac:dyDescent="0.25">
      <c r="A57" s="10" t="s">
        <v>5</v>
      </c>
      <c r="B57" s="8" t="s">
        <v>16</v>
      </c>
      <c r="C57" s="9" t="s">
        <v>6</v>
      </c>
      <c r="D57" s="41">
        <v>817.6</v>
      </c>
      <c r="E57" s="41">
        <v>545.20000000000005</v>
      </c>
      <c r="F57" s="35">
        <v>529.20000000000005</v>
      </c>
    </row>
    <row r="58" spans="1:6" ht="15" x14ac:dyDescent="0.25">
      <c r="A58" s="10" t="s">
        <v>3</v>
      </c>
      <c r="B58" s="8" t="s">
        <v>16</v>
      </c>
      <c r="C58" s="9" t="s">
        <v>4</v>
      </c>
      <c r="D58" s="41">
        <v>6.4</v>
      </c>
      <c r="E58" s="41">
        <v>6.4</v>
      </c>
      <c r="F58" s="35">
        <v>6.4</v>
      </c>
    </row>
    <row r="59" spans="1:6" ht="15.75" x14ac:dyDescent="0.25">
      <c r="A59" s="7" t="s">
        <v>100</v>
      </c>
      <c r="B59" s="8" t="s">
        <v>101</v>
      </c>
      <c r="C59" s="8"/>
      <c r="D59" s="42">
        <f>D60</f>
        <v>0</v>
      </c>
      <c r="E59" s="42">
        <f t="shared" ref="E59:F59" si="20">E60</f>
        <v>0</v>
      </c>
      <c r="F59" s="46">
        <f t="shared" si="20"/>
        <v>50</v>
      </c>
    </row>
    <row r="60" spans="1:6" ht="30" x14ac:dyDescent="0.25">
      <c r="A60" s="7" t="s">
        <v>102</v>
      </c>
      <c r="B60" s="8" t="s">
        <v>101</v>
      </c>
      <c r="C60" s="8" t="s">
        <v>4</v>
      </c>
      <c r="D60" s="42">
        <v>0</v>
      </c>
      <c r="E60" s="42">
        <v>0</v>
      </c>
      <c r="F60" s="46">
        <v>50</v>
      </c>
    </row>
    <row r="61" spans="1:6" ht="30" x14ac:dyDescent="0.25">
      <c r="A61" s="18" t="s">
        <v>17</v>
      </c>
      <c r="B61" s="8" t="s">
        <v>18</v>
      </c>
      <c r="C61" s="9"/>
      <c r="D61" s="41">
        <f>D62</f>
        <v>18</v>
      </c>
      <c r="E61" s="41">
        <f t="shared" ref="E61:F61" si="21">E62</f>
        <v>3</v>
      </c>
      <c r="F61" s="35">
        <f t="shared" si="21"/>
        <v>3</v>
      </c>
    </row>
    <row r="62" spans="1:6" ht="32.25" customHeight="1" x14ac:dyDescent="0.25">
      <c r="A62" s="10" t="s">
        <v>5</v>
      </c>
      <c r="B62" s="8" t="s">
        <v>18</v>
      </c>
      <c r="C62" s="9" t="s">
        <v>6</v>
      </c>
      <c r="D62" s="41">
        <v>18</v>
      </c>
      <c r="E62" s="41">
        <v>3</v>
      </c>
      <c r="F62" s="35">
        <v>3</v>
      </c>
    </row>
    <row r="63" spans="1:6" ht="24.75" hidden="1" customHeight="1" x14ac:dyDescent="0.25">
      <c r="A63" s="7" t="s">
        <v>19</v>
      </c>
      <c r="B63" s="8" t="s">
        <v>20</v>
      </c>
      <c r="C63" s="9"/>
      <c r="D63" s="41">
        <f>D64</f>
        <v>0</v>
      </c>
      <c r="E63" s="41">
        <f t="shared" ref="E63:F63" si="22">E64</f>
        <v>0</v>
      </c>
      <c r="F63" s="35">
        <f t="shared" si="22"/>
        <v>0</v>
      </c>
    </row>
    <row r="64" spans="1:6" ht="30" hidden="1" x14ac:dyDescent="0.25">
      <c r="A64" s="10" t="s">
        <v>5</v>
      </c>
      <c r="B64" s="8" t="s">
        <v>20</v>
      </c>
      <c r="C64" s="9" t="s">
        <v>6</v>
      </c>
      <c r="D64" s="41"/>
      <c r="E64" s="41"/>
      <c r="F64" s="35"/>
    </row>
    <row r="65" spans="1:6" ht="24.75" customHeight="1" x14ac:dyDescent="0.25">
      <c r="A65" s="7" t="s">
        <v>21</v>
      </c>
      <c r="B65" s="8" t="s">
        <v>22</v>
      </c>
      <c r="C65" s="9"/>
      <c r="D65" s="41">
        <f>D66</f>
        <v>100</v>
      </c>
      <c r="E65" s="41">
        <f t="shared" ref="E65:F65" si="23">E66</f>
        <v>0</v>
      </c>
      <c r="F65" s="35">
        <f t="shared" si="23"/>
        <v>0</v>
      </c>
    </row>
    <row r="66" spans="1:6" ht="33.75" customHeight="1" x14ac:dyDescent="0.25">
      <c r="A66" s="10" t="s">
        <v>5</v>
      </c>
      <c r="B66" s="8" t="s">
        <v>22</v>
      </c>
      <c r="C66" s="9" t="s">
        <v>6</v>
      </c>
      <c r="D66" s="41">
        <v>100</v>
      </c>
      <c r="E66" s="41">
        <v>0</v>
      </c>
      <c r="F66" s="35">
        <v>0</v>
      </c>
    </row>
    <row r="67" spans="1:6" ht="18.75" customHeight="1" x14ac:dyDescent="0.25">
      <c r="A67" s="33" t="s">
        <v>115</v>
      </c>
      <c r="B67" s="34" t="s">
        <v>116</v>
      </c>
      <c r="C67" s="8"/>
      <c r="D67" s="41">
        <f>D68</f>
        <v>6.1</v>
      </c>
      <c r="E67" s="41">
        <f t="shared" ref="E67:F67" si="24">E68</f>
        <v>6.1</v>
      </c>
      <c r="F67" s="41">
        <f t="shared" si="24"/>
        <v>6.1</v>
      </c>
    </row>
    <row r="68" spans="1:6" ht="18.75" customHeight="1" x14ac:dyDescent="0.25">
      <c r="A68" s="33" t="s">
        <v>5</v>
      </c>
      <c r="B68" s="34" t="s">
        <v>116</v>
      </c>
      <c r="C68" s="8" t="s">
        <v>6</v>
      </c>
      <c r="D68" s="41">
        <v>6.1</v>
      </c>
      <c r="E68" s="41">
        <v>6.1</v>
      </c>
      <c r="F68" s="35">
        <v>6.1</v>
      </c>
    </row>
    <row r="69" spans="1:6" ht="19.149999999999999" customHeight="1" x14ac:dyDescent="0.25">
      <c r="A69" s="7" t="s">
        <v>23</v>
      </c>
      <c r="B69" s="8" t="s">
        <v>24</v>
      </c>
      <c r="C69" s="9"/>
      <c r="D69" s="41">
        <f>D70+D71</f>
        <v>70</v>
      </c>
      <c r="E69" s="41">
        <f t="shared" ref="E69:F69" si="25">E70+E71</f>
        <v>72</v>
      </c>
      <c r="F69" s="35">
        <f t="shared" si="25"/>
        <v>72</v>
      </c>
    </row>
    <row r="70" spans="1:6" ht="33.75" customHeight="1" x14ac:dyDescent="0.25">
      <c r="A70" s="10" t="s">
        <v>5</v>
      </c>
      <c r="B70" s="8" t="s">
        <v>24</v>
      </c>
      <c r="C70" s="9" t="s">
        <v>6</v>
      </c>
      <c r="D70" s="41">
        <v>70</v>
      </c>
      <c r="E70" s="41">
        <v>68</v>
      </c>
      <c r="F70" s="35">
        <v>68</v>
      </c>
    </row>
    <row r="71" spans="1:6" ht="32.450000000000003" customHeight="1" x14ac:dyDescent="0.25">
      <c r="A71" s="10" t="s">
        <v>3</v>
      </c>
      <c r="B71" s="8" t="s">
        <v>24</v>
      </c>
      <c r="C71" s="9">
        <v>800</v>
      </c>
      <c r="D71" s="41">
        <v>0</v>
      </c>
      <c r="E71" s="41">
        <v>4</v>
      </c>
      <c r="F71" s="35">
        <v>4</v>
      </c>
    </row>
    <row r="72" spans="1:6" ht="18" customHeight="1" x14ac:dyDescent="0.25">
      <c r="A72" s="7" t="s">
        <v>25</v>
      </c>
      <c r="B72" s="8" t="s">
        <v>26</v>
      </c>
      <c r="C72" s="9"/>
      <c r="D72" s="41">
        <f>D74+D75</f>
        <v>372</v>
      </c>
      <c r="E72" s="41">
        <f t="shared" ref="E72:F72" si="26">E74+E75</f>
        <v>4</v>
      </c>
      <c r="F72" s="35">
        <f t="shared" si="26"/>
        <v>4</v>
      </c>
    </row>
    <row r="73" spans="1:6" ht="30" hidden="1" x14ac:dyDescent="0.25">
      <c r="A73" s="10" t="s">
        <v>5</v>
      </c>
      <c r="B73" s="8" t="s">
        <v>26</v>
      </c>
      <c r="C73" s="9" t="s">
        <v>6</v>
      </c>
      <c r="D73" s="41"/>
      <c r="E73" s="41"/>
      <c r="F73" s="35"/>
    </row>
    <row r="74" spans="1:6" ht="31.5" customHeight="1" x14ac:dyDescent="0.25">
      <c r="A74" s="10" t="s">
        <v>5</v>
      </c>
      <c r="B74" s="8" t="s">
        <v>26</v>
      </c>
      <c r="C74" s="9">
        <v>200</v>
      </c>
      <c r="D74" s="41">
        <v>372</v>
      </c>
      <c r="E74" s="41">
        <v>0</v>
      </c>
      <c r="F74" s="35">
        <v>0</v>
      </c>
    </row>
    <row r="75" spans="1:6" ht="18" customHeight="1" x14ac:dyDescent="0.25">
      <c r="A75" s="10" t="s">
        <v>3</v>
      </c>
      <c r="B75" s="8" t="s">
        <v>26</v>
      </c>
      <c r="C75" s="9" t="s">
        <v>4</v>
      </c>
      <c r="D75" s="41">
        <v>0</v>
      </c>
      <c r="E75" s="41">
        <v>4</v>
      </c>
      <c r="F75" s="35">
        <v>4</v>
      </c>
    </row>
    <row r="76" spans="1:6" ht="0.6" hidden="1" customHeight="1" x14ac:dyDescent="0.25">
      <c r="A76" s="19" t="s">
        <v>82</v>
      </c>
      <c r="B76" s="16" t="s">
        <v>81</v>
      </c>
      <c r="C76" s="9"/>
      <c r="D76" s="41">
        <f>D77</f>
        <v>0</v>
      </c>
      <c r="E76" s="41">
        <f t="shared" ref="E76:F76" si="27">E77</f>
        <v>0</v>
      </c>
      <c r="F76" s="35">
        <f t="shared" si="27"/>
        <v>0</v>
      </c>
    </row>
    <row r="77" spans="1:6" ht="14.45" hidden="1" customHeight="1" x14ac:dyDescent="0.25">
      <c r="A77" s="20" t="s">
        <v>83</v>
      </c>
      <c r="B77" s="16" t="s">
        <v>81</v>
      </c>
      <c r="C77" s="9">
        <v>600</v>
      </c>
      <c r="D77" s="41"/>
      <c r="E77" s="41"/>
      <c r="F77" s="35"/>
    </row>
    <row r="78" spans="1:6" ht="18" customHeight="1" x14ac:dyDescent="0.25">
      <c r="A78" s="18" t="s">
        <v>75</v>
      </c>
      <c r="B78" s="8" t="s">
        <v>74</v>
      </c>
      <c r="C78" s="9"/>
      <c r="D78" s="41">
        <f>D79</f>
        <v>81.3</v>
      </c>
      <c r="E78" s="41">
        <f t="shared" ref="E78:F78" si="28">E79</f>
        <v>81.3</v>
      </c>
      <c r="F78" s="35">
        <f t="shared" si="28"/>
        <v>81.3</v>
      </c>
    </row>
    <row r="79" spans="1:6" ht="18.600000000000001" customHeight="1" x14ac:dyDescent="0.25">
      <c r="A79" s="7" t="s">
        <v>76</v>
      </c>
      <c r="B79" s="8" t="s">
        <v>74</v>
      </c>
      <c r="C79" s="9">
        <v>300</v>
      </c>
      <c r="D79" s="41">
        <v>81.3</v>
      </c>
      <c r="E79" s="41">
        <v>81.3</v>
      </c>
      <c r="F79" s="35">
        <v>81.3</v>
      </c>
    </row>
    <row r="80" spans="1:6" ht="30" x14ac:dyDescent="0.25">
      <c r="A80" s="7" t="s">
        <v>27</v>
      </c>
      <c r="B80" s="8" t="s">
        <v>28</v>
      </c>
      <c r="C80" s="9"/>
      <c r="D80" s="41">
        <f>D81</f>
        <v>572.6</v>
      </c>
      <c r="E80" s="41">
        <f t="shared" ref="E80:F80" si="29">E81</f>
        <v>572.6</v>
      </c>
      <c r="F80" s="35">
        <f t="shared" si="29"/>
        <v>572.6</v>
      </c>
    </row>
    <row r="81" spans="1:6" ht="15" x14ac:dyDescent="0.25">
      <c r="A81" s="10" t="s">
        <v>7</v>
      </c>
      <c r="B81" s="8" t="s">
        <v>28</v>
      </c>
      <c r="C81" s="9">
        <v>500</v>
      </c>
      <c r="D81" s="41">
        <v>572.6</v>
      </c>
      <c r="E81" s="41">
        <v>572.6</v>
      </c>
      <c r="F81" s="35">
        <v>572.6</v>
      </c>
    </row>
    <row r="82" spans="1:6" ht="1.5" customHeight="1" x14ac:dyDescent="0.25">
      <c r="A82" s="21" t="s">
        <v>29</v>
      </c>
      <c r="B82" s="8" t="s">
        <v>30</v>
      </c>
      <c r="C82" s="9"/>
      <c r="D82" s="41">
        <f>D83</f>
        <v>0</v>
      </c>
      <c r="E82" s="41">
        <f t="shared" ref="E82:F82" si="30">E83</f>
        <v>0</v>
      </c>
      <c r="F82" s="35">
        <f t="shared" si="30"/>
        <v>0</v>
      </c>
    </row>
    <row r="83" spans="1:6" ht="0.75" customHeight="1" x14ac:dyDescent="0.25">
      <c r="A83" s="7" t="s">
        <v>7</v>
      </c>
      <c r="B83" s="8" t="s">
        <v>30</v>
      </c>
      <c r="C83" s="9">
        <v>500</v>
      </c>
      <c r="D83" s="41">
        <v>0</v>
      </c>
      <c r="E83" s="41">
        <v>0</v>
      </c>
      <c r="F83" s="35">
        <v>0</v>
      </c>
    </row>
    <row r="84" spans="1:6" ht="31.15" customHeight="1" x14ac:dyDescent="0.25">
      <c r="A84" s="21" t="s">
        <v>31</v>
      </c>
      <c r="B84" s="8" t="s">
        <v>32</v>
      </c>
      <c r="C84" s="9"/>
      <c r="D84" s="41">
        <f>D85</f>
        <v>62</v>
      </c>
      <c r="E84" s="41">
        <f t="shared" ref="E84:F84" si="31">E85</f>
        <v>62</v>
      </c>
      <c r="F84" s="35">
        <f t="shared" si="31"/>
        <v>62</v>
      </c>
    </row>
    <row r="85" spans="1:6" ht="15" x14ac:dyDescent="0.25">
      <c r="A85" s="7" t="s">
        <v>7</v>
      </c>
      <c r="B85" s="8" t="s">
        <v>32</v>
      </c>
      <c r="C85" s="9">
        <v>500</v>
      </c>
      <c r="D85" s="41">
        <v>62</v>
      </c>
      <c r="E85" s="41">
        <v>62</v>
      </c>
      <c r="F85" s="35">
        <v>62</v>
      </c>
    </row>
    <row r="86" spans="1:6" ht="30.75" x14ac:dyDescent="0.25">
      <c r="A86" s="21" t="s">
        <v>33</v>
      </c>
      <c r="B86" s="8" t="s">
        <v>34</v>
      </c>
      <c r="C86" s="9"/>
      <c r="D86" s="41">
        <f>D87</f>
        <v>29.1</v>
      </c>
      <c r="E86" s="41">
        <f t="shared" ref="E86:F86" si="32">E87</f>
        <v>29.1</v>
      </c>
      <c r="F86" s="35">
        <f t="shared" si="32"/>
        <v>29.1</v>
      </c>
    </row>
    <row r="87" spans="1:6" ht="15" x14ac:dyDescent="0.25">
      <c r="A87" s="7" t="s">
        <v>7</v>
      </c>
      <c r="B87" s="8" t="s">
        <v>34</v>
      </c>
      <c r="C87" s="9">
        <v>500</v>
      </c>
      <c r="D87" s="41">
        <v>29.1</v>
      </c>
      <c r="E87" s="41">
        <v>29.1</v>
      </c>
      <c r="F87" s="35">
        <v>29.1</v>
      </c>
    </row>
    <row r="88" spans="1:6" ht="30.75" x14ac:dyDescent="0.25">
      <c r="A88" s="21" t="s">
        <v>35</v>
      </c>
      <c r="B88" s="8" t="s">
        <v>36</v>
      </c>
      <c r="C88" s="9"/>
      <c r="D88" s="41">
        <f>D89</f>
        <v>18.5</v>
      </c>
      <c r="E88" s="41">
        <f t="shared" ref="E88:F88" si="33">E89</f>
        <v>18.5</v>
      </c>
      <c r="F88" s="35">
        <f t="shared" si="33"/>
        <v>18.5</v>
      </c>
    </row>
    <row r="89" spans="1:6" ht="15" x14ac:dyDescent="0.25">
      <c r="A89" s="7" t="s">
        <v>7</v>
      </c>
      <c r="B89" s="8" t="s">
        <v>36</v>
      </c>
      <c r="C89" s="9">
        <v>500</v>
      </c>
      <c r="D89" s="41">
        <v>18.5</v>
      </c>
      <c r="E89" s="41">
        <v>18.5</v>
      </c>
      <c r="F89" s="35">
        <v>18.5</v>
      </c>
    </row>
    <row r="90" spans="1:6" ht="30.75" x14ac:dyDescent="0.25">
      <c r="A90" s="21" t="s">
        <v>37</v>
      </c>
      <c r="B90" s="8" t="s">
        <v>38</v>
      </c>
      <c r="C90" s="9"/>
      <c r="D90" s="41">
        <f>D91</f>
        <v>11.1</v>
      </c>
      <c r="E90" s="41">
        <f t="shared" ref="E90:F90" si="34">E91</f>
        <v>11.1</v>
      </c>
      <c r="F90" s="35">
        <f t="shared" si="34"/>
        <v>11.1</v>
      </c>
    </row>
    <row r="91" spans="1:6" ht="14.45" customHeight="1" x14ac:dyDescent="0.25">
      <c r="A91" s="7" t="s">
        <v>7</v>
      </c>
      <c r="B91" s="8" t="s">
        <v>38</v>
      </c>
      <c r="C91" s="9">
        <v>500</v>
      </c>
      <c r="D91" s="41">
        <v>11.1</v>
      </c>
      <c r="E91" s="41">
        <v>11.1</v>
      </c>
      <c r="F91" s="35">
        <v>11.1</v>
      </c>
    </row>
    <row r="92" spans="1:6" ht="48" customHeight="1" x14ac:dyDescent="0.25">
      <c r="A92" s="21" t="s">
        <v>39</v>
      </c>
      <c r="B92" s="8" t="s">
        <v>40</v>
      </c>
      <c r="C92" s="9"/>
      <c r="D92" s="41">
        <f>D93</f>
        <v>2375.1</v>
      </c>
      <c r="E92" s="41">
        <f t="shared" ref="E92:F92" si="35">E93</f>
        <v>2375.1</v>
      </c>
      <c r="F92" s="35">
        <f t="shared" si="35"/>
        <v>2375.1</v>
      </c>
    </row>
    <row r="93" spans="1:6" ht="16.899999999999999" customHeight="1" x14ac:dyDescent="0.25">
      <c r="A93" s="7" t="s">
        <v>7</v>
      </c>
      <c r="B93" s="8" t="s">
        <v>40</v>
      </c>
      <c r="C93" s="9">
        <v>500</v>
      </c>
      <c r="D93" s="41">
        <v>2375.1</v>
      </c>
      <c r="E93" s="41">
        <v>2375.1</v>
      </c>
      <c r="F93" s="35">
        <v>2375.1</v>
      </c>
    </row>
    <row r="94" spans="1:6" ht="27" customHeight="1" x14ac:dyDescent="0.25">
      <c r="A94" s="7" t="s">
        <v>41</v>
      </c>
      <c r="B94" s="8" t="s">
        <v>42</v>
      </c>
      <c r="C94" s="9"/>
      <c r="D94" s="41">
        <f>D95</f>
        <v>38</v>
      </c>
      <c r="E94" s="41">
        <f t="shared" ref="E94:F94" si="36">E95</f>
        <v>0</v>
      </c>
      <c r="F94" s="35">
        <f t="shared" si="36"/>
        <v>0</v>
      </c>
    </row>
    <row r="95" spans="1:6" ht="27" customHeight="1" x14ac:dyDescent="0.25">
      <c r="A95" s="22" t="s">
        <v>5</v>
      </c>
      <c r="B95" s="23" t="s">
        <v>42</v>
      </c>
      <c r="C95" s="24" t="s">
        <v>6</v>
      </c>
      <c r="D95" s="43">
        <v>38</v>
      </c>
      <c r="E95" s="43">
        <v>0</v>
      </c>
      <c r="F95" s="35">
        <v>0</v>
      </c>
    </row>
    <row r="96" spans="1:6" ht="1.5" customHeight="1" x14ac:dyDescent="0.25">
      <c r="A96" s="20" t="s">
        <v>90</v>
      </c>
      <c r="B96" s="25" t="s">
        <v>91</v>
      </c>
      <c r="C96" s="9"/>
      <c r="D96" s="41">
        <f>D97</f>
        <v>0</v>
      </c>
      <c r="E96" s="41">
        <f t="shared" ref="E96:F96" si="37">E97</f>
        <v>0</v>
      </c>
      <c r="F96" s="35">
        <f t="shared" si="37"/>
        <v>0</v>
      </c>
    </row>
    <row r="97" spans="1:6" ht="18" hidden="1" customHeight="1" x14ac:dyDescent="0.25">
      <c r="A97" s="14" t="s">
        <v>5</v>
      </c>
      <c r="B97" s="25" t="s">
        <v>91</v>
      </c>
      <c r="C97" s="9">
        <v>200</v>
      </c>
      <c r="D97" s="41">
        <v>0</v>
      </c>
      <c r="E97" s="41">
        <v>0</v>
      </c>
      <c r="F97" s="35">
        <v>0</v>
      </c>
    </row>
    <row r="98" spans="1:6" ht="18" customHeight="1" x14ac:dyDescent="0.25">
      <c r="A98" s="33" t="s">
        <v>98</v>
      </c>
      <c r="B98" s="34" t="s">
        <v>99</v>
      </c>
      <c r="C98" s="9"/>
      <c r="D98" s="41">
        <f>D99</f>
        <v>10.9</v>
      </c>
      <c r="E98" s="41">
        <f t="shared" ref="E98:F98" si="38">E99</f>
        <v>0</v>
      </c>
      <c r="F98" s="35">
        <f t="shared" si="38"/>
        <v>0</v>
      </c>
    </row>
    <row r="99" spans="1:6" ht="17.25" customHeight="1" x14ac:dyDescent="0.25">
      <c r="A99" s="33" t="s">
        <v>5</v>
      </c>
      <c r="B99" s="34" t="s">
        <v>99</v>
      </c>
      <c r="C99" s="9" t="s">
        <v>6</v>
      </c>
      <c r="D99" s="41">
        <v>10.9</v>
      </c>
      <c r="E99" s="41">
        <v>0</v>
      </c>
      <c r="F99" s="35">
        <v>0</v>
      </c>
    </row>
    <row r="100" spans="1:6" ht="17.25" customHeight="1" x14ac:dyDescent="0.25">
      <c r="A100" s="65" t="s">
        <v>122</v>
      </c>
      <c r="B100" s="66" t="s">
        <v>121</v>
      </c>
      <c r="C100" s="68"/>
      <c r="D100" s="44">
        <f>D101</f>
        <v>270</v>
      </c>
      <c r="E100" s="44">
        <f t="shared" ref="E100:F100" si="39">E101</f>
        <v>0</v>
      </c>
      <c r="F100" s="44">
        <f t="shared" si="39"/>
        <v>0</v>
      </c>
    </row>
    <row r="101" spans="1:6" ht="17.25" customHeight="1" x14ac:dyDescent="0.25">
      <c r="A101" s="33" t="s">
        <v>5</v>
      </c>
      <c r="B101" s="66" t="s">
        <v>121</v>
      </c>
      <c r="C101" s="67">
        <v>200</v>
      </c>
      <c r="D101" s="44">
        <v>270</v>
      </c>
      <c r="E101" s="44">
        <v>0</v>
      </c>
      <c r="F101" s="35">
        <v>0</v>
      </c>
    </row>
    <row r="102" spans="1:6" ht="15" x14ac:dyDescent="0.25">
      <c r="A102" s="18" t="s">
        <v>43</v>
      </c>
      <c r="B102" s="26" t="s">
        <v>44</v>
      </c>
      <c r="C102" s="26"/>
      <c r="D102" s="44">
        <f>D103</f>
        <v>3</v>
      </c>
      <c r="E102" s="44">
        <f t="shared" ref="E102:F102" si="40">E103</f>
        <v>3</v>
      </c>
      <c r="F102" s="35">
        <f t="shared" si="40"/>
        <v>3</v>
      </c>
    </row>
    <row r="103" spans="1:6" ht="18.75" customHeight="1" x14ac:dyDescent="0.25">
      <c r="A103" s="7" t="s">
        <v>3</v>
      </c>
      <c r="B103" s="8" t="s">
        <v>44</v>
      </c>
      <c r="C103" s="9" t="s">
        <v>4</v>
      </c>
      <c r="D103" s="41">
        <v>3</v>
      </c>
      <c r="E103" s="41">
        <v>3</v>
      </c>
      <c r="F103" s="35">
        <v>3</v>
      </c>
    </row>
    <row r="104" spans="1:6" ht="25.5" hidden="1" customHeight="1" x14ac:dyDescent="0.25">
      <c r="A104" s="7" t="s">
        <v>45</v>
      </c>
      <c r="B104" s="8" t="s">
        <v>46</v>
      </c>
      <c r="C104" s="9"/>
      <c r="D104" s="41">
        <f>D105</f>
        <v>0</v>
      </c>
      <c r="E104" s="41">
        <f t="shared" ref="E104:F104" si="41">E105</f>
        <v>0</v>
      </c>
      <c r="F104" s="35">
        <f t="shared" si="41"/>
        <v>0</v>
      </c>
    </row>
    <row r="105" spans="1:6" ht="24" hidden="1" customHeight="1" x14ac:dyDescent="0.25">
      <c r="A105" s="7" t="s">
        <v>5</v>
      </c>
      <c r="B105" s="8" t="s">
        <v>46</v>
      </c>
      <c r="C105" s="9" t="s">
        <v>6</v>
      </c>
      <c r="D105" s="41">
        <v>0</v>
      </c>
      <c r="E105" s="41">
        <v>0</v>
      </c>
      <c r="F105" s="35">
        <v>0</v>
      </c>
    </row>
    <row r="106" spans="1:6" ht="21" hidden="1" customHeight="1" x14ac:dyDescent="0.25">
      <c r="A106" s="7" t="s">
        <v>78</v>
      </c>
      <c r="B106" s="8" t="s">
        <v>77</v>
      </c>
      <c r="C106" s="9"/>
      <c r="D106" s="41">
        <f>D107</f>
        <v>0</v>
      </c>
      <c r="E106" s="41">
        <f t="shared" ref="E106:F106" si="42">E107</f>
        <v>0</v>
      </c>
      <c r="F106" s="35">
        <f t="shared" si="42"/>
        <v>0</v>
      </c>
    </row>
    <row r="107" spans="1:6" ht="19.5" hidden="1" customHeight="1" x14ac:dyDescent="0.25">
      <c r="A107" s="7" t="s">
        <v>5</v>
      </c>
      <c r="B107" s="8" t="s">
        <v>77</v>
      </c>
      <c r="C107" s="9" t="s">
        <v>6</v>
      </c>
      <c r="D107" s="41">
        <v>0</v>
      </c>
      <c r="E107" s="41">
        <v>0</v>
      </c>
      <c r="F107" s="35">
        <v>0</v>
      </c>
    </row>
    <row r="108" spans="1:6" ht="15" x14ac:dyDescent="0.25">
      <c r="A108" s="7" t="s">
        <v>47</v>
      </c>
      <c r="B108" s="8" t="s">
        <v>48</v>
      </c>
      <c r="C108" s="9"/>
      <c r="D108" s="41">
        <f>D109+D110</f>
        <v>309.79999999999995</v>
      </c>
      <c r="E108" s="41">
        <f t="shared" ref="E108:F108" si="43">E109+E110</f>
        <v>301.3</v>
      </c>
      <c r="F108" s="35">
        <f t="shared" si="43"/>
        <v>301.3</v>
      </c>
    </row>
    <row r="109" spans="1:6" ht="30" customHeight="1" x14ac:dyDescent="0.25">
      <c r="A109" s="7" t="s">
        <v>5</v>
      </c>
      <c r="B109" s="8" t="s">
        <v>48</v>
      </c>
      <c r="C109" s="9" t="s">
        <v>6</v>
      </c>
      <c r="D109" s="41">
        <v>262.39999999999998</v>
      </c>
      <c r="E109" s="41">
        <v>20</v>
      </c>
      <c r="F109" s="35">
        <v>20</v>
      </c>
    </row>
    <row r="110" spans="1:6" ht="18" customHeight="1" x14ac:dyDescent="0.25">
      <c r="A110" s="7" t="s">
        <v>3</v>
      </c>
      <c r="B110" s="8" t="s">
        <v>48</v>
      </c>
      <c r="C110" s="9" t="s">
        <v>4</v>
      </c>
      <c r="D110" s="41">
        <v>47.4</v>
      </c>
      <c r="E110" s="41">
        <v>281.3</v>
      </c>
      <c r="F110" s="35">
        <v>281.3</v>
      </c>
    </row>
    <row r="111" spans="1:6" ht="36" customHeight="1" x14ac:dyDescent="0.25">
      <c r="A111" s="7" t="s">
        <v>89</v>
      </c>
      <c r="B111" s="8" t="s">
        <v>88</v>
      </c>
      <c r="C111" s="9"/>
      <c r="D111" s="41">
        <f>D112+D113</f>
        <v>123</v>
      </c>
      <c r="E111" s="41">
        <f t="shared" ref="E111:F111" si="44">E112+E113</f>
        <v>124.3</v>
      </c>
      <c r="F111" s="35">
        <f t="shared" si="44"/>
        <v>129.5</v>
      </c>
    </row>
    <row r="112" spans="1:6" ht="41.25" customHeight="1" x14ac:dyDescent="0.25">
      <c r="A112" s="10" t="s">
        <v>8</v>
      </c>
      <c r="B112" s="8" t="s">
        <v>88</v>
      </c>
      <c r="C112" s="9">
        <v>100</v>
      </c>
      <c r="D112" s="41">
        <v>114.1</v>
      </c>
      <c r="E112" s="41">
        <v>118.1</v>
      </c>
      <c r="F112" s="35">
        <v>118.1</v>
      </c>
    </row>
    <row r="113" spans="1:6" ht="37.5" customHeight="1" x14ac:dyDescent="0.25">
      <c r="A113" s="7" t="s">
        <v>5</v>
      </c>
      <c r="B113" s="8" t="s">
        <v>88</v>
      </c>
      <c r="C113" s="9">
        <v>200</v>
      </c>
      <c r="D113" s="41">
        <v>8.9</v>
      </c>
      <c r="E113" s="41">
        <v>6.2</v>
      </c>
      <c r="F113" s="35">
        <v>11.4</v>
      </c>
    </row>
    <row r="114" spans="1:6" ht="25.15" customHeight="1" x14ac:dyDescent="0.25">
      <c r="A114" s="27" t="s">
        <v>73</v>
      </c>
      <c r="B114" s="28"/>
      <c r="C114" s="9"/>
      <c r="D114" s="45">
        <f>D9+D14+D17+D20+D23+D26+D32+D45+D51</f>
        <v>9639.7000000000007</v>
      </c>
      <c r="E114" s="45">
        <f t="shared" ref="E114:F114" si="45">E9+E14+E17+E20+E23+E26+E32+E45+E51</f>
        <v>6550.1</v>
      </c>
      <c r="F114" s="45">
        <f t="shared" si="45"/>
        <v>6545.3</v>
      </c>
    </row>
    <row r="115" spans="1:6" s="5" customFormat="1" ht="14.45" customHeight="1" x14ac:dyDescent="0.2">
      <c r="C115" s="60"/>
      <c r="D115" s="60"/>
      <c r="E115" s="60"/>
      <c r="F115" s="60"/>
    </row>
    <row r="117" spans="1:6" ht="14.45" customHeight="1" x14ac:dyDescent="0.25">
      <c r="A117" s="48" t="s">
        <v>107</v>
      </c>
      <c r="B117" s="47"/>
      <c r="C117" s="61"/>
      <c r="D117" s="49"/>
      <c r="E117" s="56">
        <f>(E114-E17-E111)*2.5%</f>
        <v>156.35000000000002</v>
      </c>
      <c r="F117" s="56">
        <f>(F114-F17-F111)*5%</f>
        <v>312.20000000000005</v>
      </c>
    </row>
    <row r="118" spans="1:6" ht="27.75" customHeight="1" x14ac:dyDescent="0.3">
      <c r="A118" s="54" t="s">
        <v>108</v>
      </c>
      <c r="B118" s="54"/>
      <c r="C118" s="62"/>
      <c r="D118" s="55">
        <f>D114+D117</f>
        <v>9639.7000000000007</v>
      </c>
      <c r="E118" s="55">
        <f t="shared" ref="E118:F118" si="46">E114+E117</f>
        <v>6706.4500000000007</v>
      </c>
      <c r="F118" s="55">
        <f t="shared" si="46"/>
        <v>6857.5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User Windows</cp:lastModifiedBy>
  <cp:lastPrinted>2020-09-30T01:31:13Z</cp:lastPrinted>
  <dcterms:created xsi:type="dcterms:W3CDTF">2018-09-24T01:24:26Z</dcterms:created>
  <dcterms:modified xsi:type="dcterms:W3CDTF">2021-11-26T03:39:25Z</dcterms:modified>
</cp:coreProperties>
</file>